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00" i="1" l="1"/>
  <c r="J99" i="1"/>
  <c r="J98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</calcChain>
</file>

<file path=xl/sharedStrings.xml><?xml version="1.0" encoding="utf-8"?>
<sst xmlns="http://schemas.openxmlformats.org/spreadsheetml/2006/main" count="262" uniqueCount="160">
  <si>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</si>
  <si>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</si>
  <si>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</si>
  <si>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177 Лот № 3 от 27.11.2015 предлагаем поставку масел, смазок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</si>
  <si>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</si>
  <si>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</si>
  <si>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</si>
  <si>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</si>
  <si>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</si>
  <si>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</si>
  <si>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</si>
  <si>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</si>
  <si>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</si>
  <si>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</si>
  <si>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</si>
  <si>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</si>
  <si>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</si>
  <si>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</si>
  <si>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</si>
  <si>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</si>
  <si>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</si>
  <si>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</si>
  <si>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</si>
  <si>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</si>
  <si>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</si>
  <si>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</si>
  <si>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</si>
  <si>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</si>
  <si>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</si>
  <si>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</si>
  <si>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</si>
  <si>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</si>
  <si>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</si>
  <si>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</si>
  <si>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</si>
  <si>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</si>
  <si>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</si>
  <si>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</si>
  <si>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</si>
  <si>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</si>
  <si>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</si>
  <si>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</si>
  <si>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</si>
  <si>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</si>
  <si>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</si>
  <si>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</si>
  <si>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</si>
  <si>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Керосин КО-25</t>
  </si>
  <si>
    <t>л</t>
  </si>
  <si>
    <t>ГОСТ 11128-65</t>
  </si>
  <si>
    <t>Керосин ТС-1</t>
  </si>
  <si>
    <t>ГОСТ 10227-86</t>
  </si>
  <si>
    <t>Тосол А-40</t>
  </si>
  <si>
    <t>кг</t>
  </si>
  <si>
    <t>ГОСТ 28084-89</t>
  </si>
  <si>
    <t>Антифриз зелёный</t>
  </si>
  <si>
    <t>Антифриз красный -40</t>
  </si>
  <si>
    <t>Антифриз FELIX CARBOX G12 (красный)</t>
  </si>
  <si>
    <t>Гидротормозная жидкость Super DOT-4</t>
  </si>
  <si>
    <t>Жидкость тормозная синтетическая РОСДОТ 4 (ROSDOT 4)</t>
  </si>
  <si>
    <t>Жидкость для б/омывателя (зим.) -30С</t>
  </si>
  <si>
    <t>Жидкость для б/омывателя (лет.)</t>
  </si>
  <si>
    <t>Омыватель стекол -30С Oil Right (5 л)</t>
  </si>
  <si>
    <t>шт</t>
  </si>
  <si>
    <t xml:space="preserve">Жидкость ПМС-100 (теплоноситель) </t>
  </si>
  <si>
    <t>ГОСТ 13032-77</t>
  </si>
  <si>
    <t>Масло М8В</t>
  </si>
  <si>
    <t>ГОСТ 10541-78</t>
  </si>
  <si>
    <t>Масло Gazpromneft Premium 10W40 API SL/CF</t>
  </si>
  <si>
    <t>Масло моторное "Лукойл-Авангард" Ультра SAE 15W-40 API CH-4</t>
  </si>
  <si>
    <t>Масло SibiMotor Люкс 5W40 п/с</t>
  </si>
  <si>
    <t>Масло Gazpromneft G-Energy 5W-40</t>
  </si>
  <si>
    <t>Масло"Husqvarna" для 2х-тактных двигателей</t>
  </si>
  <si>
    <t>Масло трансмиссионное ТСП-15к</t>
  </si>
  <si>
    <t>ГОСТ 23652-79</t>
  </si>
  <si>
    <t>Масло М10В</t>
  </si>
  <si>
    <t>Масло М8Г2К (зимнее КАМАЗ)</t>
  </si>
  <si>
    <t>ГОСТ 8584-78</t>
  </si>
  <si>
    <t>Масло М10Г2К (летнее КАМАЗ)</t>
  </si>
  <si>
    <t>Масло М8ДМ (зимнее)</t>
  </si>
  <si>
    <t>ГОСТ 8581-78</t>
  </si>
  <si>
    <t>Масло редукторное от 30до +100 газпром нефть редуктор WS-100</t>
  </si>
  <si>
    <t>Масло И-20А (веретенка)</t>
  </si>
  <si>
    <t>ГОСТ 20799-88</t>
  </si>
  <si>
    <t>Масло И-40А</t>
  </si>
  <si>
    <t>Масло И-50А</t>
  </si>
  <si>
    <t>Масло ТМ5-18 SAE 80/90</t>
  </si>
  <si>
    <t>Масло Газпромнефть трансмиссионное GL-5 SAE 80W-90</t>
  </si>
  <si>
    <t>Масло ТМ5-18 SAE 85/90</t>
  </si>
  <si>
    <t>Гидромасло марки Р</t>
  </si>
  <si>
    <t>Масло компрессорное К-12 (К-19)</t>
  </si>
  <si>
    <t>Масло КС-19</t>
  </si>
  <si>
    <t>ГОСТ 9243-75</t>
  </si>
  <si>
    <t>Масло МС-20</t>
  </si>
  <si>
    <t>ГОСТ 21743-76</t>
  </si>
  <si>
    <t>Масло ВМГЗ</t>
  </si>
  <si>
    <t>ТУ 38.101479-86</t>
  </si>
  <si>
    <t>Масло гидравлическое ТНК Гидравлик Зима 22</t>
  </si>
  <si>
    <t>Масло вакуумное ВМ-4</t>
  </si>
  <si>
    <t>Масло касторовое</t>
  </si>
  <si>
    <t>Солидол Ж</t>
  </si>
  <si>
    <t>ГОСТ 1033-79</t>
  </si>
  <si>
    <t>Солидол С(пресс)</t>
  </si>
  <si>
    <t>ГОСТ 4366-76</t>
  </si>
  <si>
    <t>Смазка графитовая ГТШ</t>
  </si>
  <si>
    <t>Графитная смазка</t>
  </si>
  <si>
    <t>ГОСТ 3333-81</t>
  </si>
  <si>
    <t>Смазка "Литол-24"</t>
  </si>
  <si>
    <t>ГОСТ 21150-87</t>
  </si>
  <si>
    <t>Смазка канатная №39у</t>
  </si>
  <si>
    <t>Смазка индустриальная канатная ИК</t>
  </si>
  <si>
    <t>Канатол ГОСТ 5570</t>
  </si>
  <si>
    <t>ГОСТ 5570</t>
  </si>
  <si>
    <t>Смазка Циатим-221</t>
  </si>
  <si>
    <t>ГОСТ 9433-80</t>
  </si>
  <si>
    <t>Смазка Цатим 223</t>
  </si>
  <si>
    <t>Смазка ГОИ-54</t>
  </si>
  <si>
    <t>Смазка G-Energy Grease LX EP 2, 400гр</t>
  </si>
  <si>
    <t>Смазка ЦИАТИМ 201</t>
  </si>
  <si>
    <t>ГОСТ 6267-74</t>
  </si>
  <si>
    <t>Смазка электропроводящая ЭПС-98</t>
  </si>
  <si>
    <t>ТУ 0254-002-47926093-200</t>
  </si>
  <si>
    <t>Средство техническое моющее "Этнас"</t>
  </si>
  <si>
    <t>Мочевина для дизельного двигателя  "SINTEK"</t>
  </si>
  <si>
    <t>Смазка  WD-40  400мл</t>
  </si>
  <si>
    <t>Автошампунь для бесконтактной мойки Active Foam UNIVERSAL</t>
  </si>
  <si>
    <t>Автошампунь SINTEC для бесконтактной мойки Dr.Active (конц.)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</si>
  <si>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</si>
  <si>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</si>
  <si>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</si>
  <si>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</si>
  <si>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</si>
  <si>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</si>
  <si>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</si>
  <si>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</si>
  <si>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</si>
  <si>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</si>
  <si>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</si>
  <si>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</si>
  <si>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</si>
  <si>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</si>
  <si>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</si>
  <si>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</si>
  <si>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</si>
  <si>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</si>
  <si>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Фасовка</t>
  </si>
  <si>
    <t>10-20 л</t>
  </si>
  <si>
    <t>малая фасовка</t>
  </si>
  <si>
    <t>0,91 кг</t>
  </si>
  <si>
    <t>5 л</t>
  </si>
  <si>
    <t>4-5 л</t>
  </si>
  <si>
    <t>10 л</t>
  </si>
  <si>
    <t>бочки</t>
  </si>
  <si>
    <t xml:space="preserve"> 10-20 л</t>
  </si>
  <si>
    <t>1-5 кг</t>
  </si>
  <si>
    <t>0,8 кг</t>
  </si>
  <si>
    <t>400 гр</t>
  </si>
  <si>
    <t>1,3 кг</t>
  </si>
  <si>
    <t>20 л</t>
  </si>
  <si>
    <t>400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</si>
</sst>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topLeftCell="A7" workbookViewId="0">
      <selection activeCell="E37" sqref="E37:E9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5" width="12.42578125" customWidth="1"/>
    <col min="6" max="7" width="17" customWidth="1"/>
    <col min="8" max="8" width="13.140625" customWidth="1"/>
    <col min="9" max="9" width="16.7109375" customWidth="1"/>
    <col min="10" max="10" width="17.7109375" customWidth="1"/>
  </cols>
  <sheetData>
    <row r="1" spans="1:10" s="8" customFormat="1" ht="35.25" customHeight="1" x14ac:dyDescent="0.25">
      <c r="A1" s="6" t="s">
        <v>0</v>
      </c>
      <c r="B1" s="7"/>
      <c r="C1" s="7"/>
      <c r="D1" s="7"/>
      <c r="E1" s="69"/>
      <c r="I1" s="9" t="s">
        <v>1</v>
      </c>
    </row>
    <row r="2" spans="1:10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  <c r="I2" s="11"/>
    </row>
    <row r="3" spans="1:10" s="8" customFormat="1" ht="35.25" customHeight="1" x14ac:dyDescent="0.25">
      <c r="A3" s="70" t="s">
        <v>3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8" customFormat="1" ht="3.75" customHeight="1" thickBot="1" x14ac:dyDescent="0.3"/>
    <row r="5" spans="1:10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40"/>
      <c r="G5" s="39" t="s">
        <v>7</v>
      </c>
      <c r="H5" s="40"/>
      <c r="I5" s="40"/>
      <c r="J5" s="47"/>
    </row>
    <row r="6" spans="1:10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14"/>
      <c r="J6" s="48"/>
    </row>
    <row r="7" spans="1:10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14"/>
      <c r="J7" s="48"/>
    </row>
    <row r="8" spans="1:10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14"/>
      <c r="J8" s="48"/>
    </row>
    <row r="9" spans="1:10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14"/>
      <c r="J9" s="48"/>
    </row>
    <row r="10" spans="1:10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14"/>
      <c r="J10" s="48"/>
    </row>
    <row r="11" spans="1:10" s="8" customFormat="1" x14ac:dyDescent="0.25">
      <c r="A11" s="57">
        <v>6</v>
      </c>
      <c r="B11" s="13" t="s">
        <v>13</v>
      </c>
      <c r="C11" s="14"/>
      <c r="D11" s="14"/>
      <c r="E11" s="14"/>
      <c r="F11" s="14"/>
      <c r="G11" s="63"/>
      <c r="H11" s="63"/>
      <c r="I11" s="63"/>
      <c r="J11" s="64"/>
    </row>
    <row r="12" spans="1:10" s="8" customFormat="1" x14ac:dyDescent="0.25">
      <c r="A12" s="57">
        <v>7</v>
      </c>
      <c r="B12" s="13" t="s">
        <v>14</v>
      </c>
      <c r="C12" s="14"/>
      <c r="D12" s="14"/>
      <c r="E12" s="14"/>
      <c r="F12" s="14"/>
      <c r="G12" s="63"/>
      <c r="H12" s="63"/>
      <c r="I12" s="63"/>
      <c r="J12" s="64"/>
    </row>
    <row r="13" spans="1:10" s="8" customFormat="1" x14ac:dyDescent="0.25">
      <c r="A13" s="57">
        <v>8</v>
      </c>
      <c r="B13" s="13" t="s">
        <v>15</v>
      </c>
      <c r="C13" s="14"/>
      <c r="D13" s="14"/>
      <c r="E13" s="14"/>
      <c r="F13" s="14"/>
      <c r="G13" s="63"/>
      <c r="H13" s="63"/>
      <c r="I13" s="63"/>
      <c r="J13" s="64"/>
    </row>
    <row r="14" spans="1:10" s="8" customFormat="1" x14ac:dyDescent="0.25">
      <c r="A14" s="57">
        <v>9</v>
      </c>
      <c r="B14" s="13" t="s">
        <v>16</v>
      </c>
      <c r="C14" s="14"/>
      <c r="D14" s="14"/>
      <c r="E14" s="14"/>
      <c r="F14" s="14"/>
      <c r="G14" s="63"/>
      <c r="H14" s="63"/>
      <c r="I14" s="63"/>
      <c r="J14" s="64"/>
    </row>
    <row r="15" spans="1:10" s="8" customFormat="1" x14ac:dyDescent="0.25">
      <c r="A15" s="57">
        <v>10</v>
      </c>
      <c r="B15" s="13" t="s">
        <v>17</v>
      </c>
      <c r="C15" s="14"/>
      <c r="D15" s="14"/>
      <c r="E15" s="14"/>
      <c r="F15" s="14"/>
      <c r="G15" s="63"/>
      <c r="H15" s="63"/>
      <c r="I15" s="63"/>
      <c r="J15" s="64"/>
    </row>
    <row r="16" spans="1:10" s="8" customFormat="1" x14ac:dyDescent="0.25">
      <c r="A16" s="57">
        <v>11</v>
      </c>
      <c r="B16" s="13" t="s">
        <v>18</v>
      </c>
      <c r="C16" s="14"/>
      <c r="D16" s="14"/>
      <c r="E16" s="14"/>
      <c r="F16" s="14"/>
      <c r="G16" s="63"/>
      <c r="H16" s="63"/>
      <c r="I16" s="63"/>
      <c r="J16" s="64"/>
    </row>
    <row r="17" spans="1:10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14"/>
      <c r="J17" s="48"/>
    </row>
    <row r="18" spans="1:10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42"/>
      <c r="G18" s="65"/>
      <c r="H18" s="65"/>
      <c r="I18" s="65"/>
      <c r="J18" s="66"/>
    </row>
    <row r="19" spans="1:10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15"/>
      <c r="J19" s="50"/>
    </row>
    <row r="20" spans="1:10" s="8" customFormat="1" x14ac:dyDescent="0.25">
      <c r="A20" s="57">
        <v>14</v>
      </c>
      <c r="B20" s="17" t="s">
        <v>22</v>
      </c>
      <c r="C20" s="18"/>
      <c r="D20" s="15"/>
      <c r="E20" s="15"/>
      <c r="F20" s="16"/>
      <c r="G20" s="14"/>
      <c r="H20" s="14"/>
      <c r="I20" s="14"/>
      <c r="J20" s="48"/>
    </row>
    <row r="21" spans="1:10" s="8" customFormat="1" x14ac:dyDescent="0.25">
      <c r="A21" s="57">
        <v>15</v>
      </c>
      <c r="B21" s="17" t="s">
        <v>23</v>
      </c>
      <c r="C21" s="19"/>
      <c r="D21" s="15"/>
      <c r="E21" s="15"/>
      <c r="F21" s="16"/>
      <c r="G21" s="14"/>
      <c r="H21" s="14"/>
      <c r="I21" s="14"/>
      <c r="J21" s="48"/>
    </row>
    <row r="22" spans="1:10" s="8" customFormat="1" x14ac:dyDescent="0.25">
      <c r="A22" s="57">
        <v>16</v>
      </c>
      <c r="B22" s="17" t="s">
        <v>24</v>
      </c>
      <c r="C22" s="19"/>
      <c r="D22" s="15"/>
      <c r="E22" s="15"/>
      <c r="F22" s="16"/>
      <c r="G22" s="14"/>
      <c r="H22" s="14"/>
      <c r="I22" s="14"/>
      <c r="J22" s="48"/>
    </row>
    <row r="23" spans="1:10" s="8" customFormat="1" x14ac:dyDescent="0.25">
      <c r="A23" s="57">
        <v>17</v>
      </c>
      <c r="B23" s="17" t="s">
        <v>25</v>
      </c>
      <c r="C23" s="19"/>
      <c r="D23" s="15"/>
      <c r="E23" s="15"/>
      <c r="F23" s="16"/>
      <c r="G23" s="14"/>
      <c r="H23" s="14"/>
      <c r="I23" s="14"/>
      <c r="J23" s="48"/>
    </row>
    <row r="24" spans="1:10" s="8" customFormat="1" x14ac:dyDescent="0.25">
      <c r="A24" s="57">
        <v>18</v>
      </c>
      <c r="B24" s="17" t="s">
        <v>26</v>
      </c>
      <c r="C24" s="19"/>
      <c r="D24" s="15"/>
      <c r="E24" s="15"/>
      <c r="F24" s="16"/>
      <c r="G24" s="14"/>
      <c r="H24" s="14"/>
      <c r="I24" s="14"/>
      <c r="J24" s="48"/>
    </row>
    <row r="25" spans="1:10" s="8" customFormat="1" x14ac:dyDescent="0.25">
      <c r="A25" s="57">
        <v>19</v>
      </c>
      <c r="B25" s="17" t="s">
        <v>27</v>
      </c>
      <c r="C25" s="19"/>
      <c r="D25" s="15"/>
      <c r="E25" s="15"/>
      <c r="F25" s="16"/>
      <c r="G25" s="14"/>
      <c r="H25" s="14"/>
      <c r="I25" s="14"/>
      <c r="J25" s="48"/>
    </row>
    <row r="26" spans="1:10" s="8" customFormat="1" x14ac:dyDescent="0.25">
      <c r="A26" s="57">
        <v>20</v>
      </c>
      <c r="B26" s="17" t="s">
        <v>28</v>
      </c>
      <c r="C26" s="19"/>
      <c r="D26" s="15"/>
      <c r="E26" s="15"/>
      <c r="F26" s="16"/>
      <c r="G26" s="14"/>
      <c r="H26" s="14"/>
      <c r="I26" s="14"/>
      <c r="J26" s="48"/>
    </row>
    <row r="27" spans="1:10" s="8" customFormat="1" x14ac:dyDescent="0.25">
      <c r="A27" s="57">
        <v>21</v>
      </c>
      <c r="B27" s="17" t="s">
        <v>29</v>
      </c>
      <c r="C27" s="19"/>
      <c r="D27" s="15"/>
      <c r="E27" s="15"/>
      <c r="F27" s="16"/>
      <c r="G27" s="14"/>
      <c r="H27" s="14"/>
      <c r="I27" s="14"/>
      <c r="J27" s="48"/>
    </row>
    <row r="28" spans="1:10" s="8" customFormat="1" ht="23.25" x14ac:dyDescent="0.25">
      <c r="A28" s="57">
        <v>22</v>
      </c>
      <c r="B28" s="17" t="s">
        <v>30</v>
      </c>
      <c r="C28" s="18"/>
      <c r="D28" s="15"/>
      <c r="E28" s="15"/>
      <c r="F28" s="16"/>
      <c r="G28" s="14"/>
      <c r="H28" s="14"/>
      <c r="I28" s="14"/>
      <c r="J28" s="48"/>
    </row>
    <row r="29" spans="1:10" s="8" customFormat="1" ht="23.25" x14ac:dyDescent="0.25">
      <c r="A29" s="57">
        <v>23</v>
      </c>
      <c r="B29" s="17" t="s">
        <v>31</v>
      </c>
      <c r="C29" s="18"/>
      <c r="D29" s="15"/>
      <c r="E29" s="15"/>
      <c r="F29" s="16"/>
      <c r="G29" s="14"/>
      <c r="H29" s="14"/>
      <c r="I29" s="14"/>
      <c r="J29" s="48"/>
    </row>
    <row r="30" spans="1:10" s="8" customFormat="1" ht="34.5" x14ac:dyDescent="0.25">
      <c r="A30" s="57">
        <v>24</v>
      </c>
      <c r="B30" s="17" t="s">
        <v>32</v>
      </c>
      <c r="C30" s="19"/>
      <c r="D30" s="15"/>
      <c r="E30" s="15"/>
      <c r="F30" s="16"/>
      <c r="G30" s="14"/>
      <c r="H30" s="14"/>
      <c r="I30" s="14"/>
      <c r="J30" s="48"/>
    </row>
    <row r="31" spans="1:10" s="8" customFormat="1" ht="34.5" x14ac:dyDescent="0.25">
      <c r="A31" s="57">
        <v>25</v>
      </c>
      <c r="B31" s="17" t="s">
        <v>33</v>
      </c>
      <c r="C31" s="19"/>
      <c r="D31" s="15"/>
      <c r="E31" s="15"/>
      <c r="F31" s="16"/>
      <c r="G31" s="14"/>
      <c r="H31" s="14"/>
      <c r="I31" s="14"/>
      <c r="J31" s="48"/>
    </row>
    <row r="32" spans="1:10" s="8" customFormat="1" x14ac:dyDescent="0.25">
      <c r="A32" s="57">
        <v>26</v>
      </c>
      <c r="B32" s="17" t="s">
        <v>34</v>
      </c>
      <c r="C32" s="18"/>
      <c r="D32" s="15"/>
      <c r="E32" s="15"/>
      <c r="F32" s="16"/>
      <c r="G32" s="14"/>
      <c r="H32" s="14"/>
      <c r="I32" s="14"/>
      <c r="J32" s="48"/>
    </row>
    <row r="33" spans="1:10" s="8" customFormat="1" ht="23.25" x14ac:dyDescent="0.25">
      <c r="A33" s="57">
        <v>27</v>
      </c>
      <c r="B33" s="17" t="s">
        <v>35</v>
      </c>
      <c r="C33" s="18"/>
      <c r="D33" s="15"/>
      <c r="E33" s="15"/>
      <c r="F33" s="16"/>
      <c r="G33" s="67"/>
      <c r="H33" s="67"/>
      <c r="I33" s="67"/>
      <c r="J33" s="68"/>
    </row>
    <row r="34" spans="1:10" s="8" customFormat="1" ht="23.25" x14ac:dyDescent="0.25">
      <c r="A34" s="57">
        <v>28</v>
      </c>
      <c r="B34" s="17" t="s">
        <v>36</v>
      </c>
      <c r="C34" s="19"/>
      <c r="D34" s="15"/>
      <c r="E34" s="15"/>
      <c r="F34" s="16"/>
      <c r="G34" s="14"/>
      <c r="H34" s="14"/>
      <c r="I34" s="14"/>
      <c r="J34" s="48"/>
    </row>
    <row r="35" spans="1:10" s="8" customFormat="1" ht="15.75" thickBot="1" x14ac:dyDescent="0.3">
      <c r="A35" s="58">
        <v>29</v>
      </c>
      <c r="B35" s="43" t="s">
        <v>37</v>
      </c>
      <c r="C35" s="44"/>
      <c r="D35" s="45"/>
      <c r="E35" s="45"/>
      <c r="F35" s="46"/>
      <c r="G35" s="42"/>
      <c r="H35" s="42"/>
      <c r="I35" s="42"/>
      <c r="J35" s="49"/>
    </row>
    <row r="36" spans="1:10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145</v>
      </c>
      <c r="F36" s="21" t="s">
        <v>42</v>
      </c>
      <c r="G36" s="21" t="s">
        <v>43</v>
      </c>
      <c r="H36" s="21" t="s">
        <v>44</v>
      </c>
      <c r="I36" s="21" t="s">
        <v>45</v>
      </c>
      <c r="J36" s="51" t="s">
        <v>46</v>
      </c>
    </row>
    <row r="37" spans="1:10" s="8" customFormat="1" x14ac:dyDescent="0.25">
      <c r="A37" s="57">
        <v>1</v>
      </c>
      <c r="B37" s="17" t="s">
        <v>47</v>
      </c>
      <c r="C37" s="17" t="s">
        <v>48</v>
      </c>
      <c r="D37" s="12">
        <v>300</v>
      </c>
      <c r="E37" s="71" t="s">
        <v>146</v>
      </c>
      <c r="F37" s="17" t="s">
        <v>49</v>
      </c>
      <c r="G37" s="17"/>
      <c r="H37" s="12"/>
      <c r="I37" s="22">
        <v>0</v>
      </c>
      <c r="J37" s="52">
        <f>ROUND(D37*ROUND(I37,2),2)</f>
        <v>0</v>
      </c>
    </row>
    <row r="38" spans="1:10" s="8" customFormat="1" x14ac:dyDescent="0.25">
      <c r="A38" s="57">
        <v>2</v>
      </c>
      <c r="B38" s="17" t="s">
        <v>50</v>
      </c>
      <c r="C38" s="17" t="s">
        <v>48</v>
      </c>
      <c r="D38" s="12">
        <v>40</v>
      </c>
      <c r="E38" s="71" t="s">
        <v>146</v>
      </c>
      <c r="F38" s="17" t="s">
        <v>51</v>
      </c>
      <c r="G38" s="17"/>
      <c r="H38" s="12"/>
      <c r="I38" s="22">
        <v>0</v>
      </c>
      <c r="J38" s="52">
        <f>ROUND(D38*ROUND(I38,2),2)</f>
        <v>0</v>
      </c>
    </row>
    <row r="39" spans="1:10" s="8" customFormat="1" x14ac:dyDescent="0.25">
      <c r="A39" s="57">
        <v>3</v>
      </c>
      <c r="B39" s="17" t="s">
        <v>52</v>
      </c>
      <c r="C39" s="17" t="s">
        <v>53</v>
      </c>
      <c r="D39" s="12">
        <v>750</v>
      </c>
      <c r="E39" s="71" t="s">
        <v>146</v>
      </c>
      <c r="F39" s="17" t="s">
        <v>54</v>
      </c>
      <c r="G39" s="17"/>
      <c r="H39" s="12"/>
      <c r="I39" s="22">
        <v>0</v>
      </c>
      <c r="J39" s="52">
        <f>ROUND(D39*ROUND(I39,2),2)</f>
        <v>0</v>
      </c>
    </row>
    <row r="40" spans="1:10" s="8" customFormat="1" x14ac:dyDescent="0.25">
      <c r="A40" s="57">
        <v>4</v>
      </c>
      <c r="B40" s="17" t="s">
        <v>55</v>
      </c>
      <c r="C40" s="17" t="s">
        <v>48</v>
      </c>
      <c r="D40" s="12">
        <v>90</v>
      </c>
      <c r="E40" s="71" t="s">
        <v>147</v>
      </c>
      <c r="F40" s="17"/>
      <c r="G40" s="17"/>
      <c r="H40" s="12"/>
      <c r="I40" s="22">
        <v>0</v>
      </c>
      <c r="J40" s="52">
        <f>ROUND(D40*ROUND(I40,2),2)</f>
        <v>0</v>
      </c>
    </row>
    <row r="41" spans="1:10" s="8" customFormat="1" x14ac:dyDescent="0.25">
      <c r="A41" s="57">
        <v>5</v>
      </c>
      <c r="B41" s="17" t="s">
        <v>56</v>
      </c>
      <c r="C41" s="17" t="s">
        <v>48</v>
      </c>
      <c r="D41" s="12">
        <v>10</v>
      </c>
      <c r="E41" s="71" t="s">
        <v>147</v>
      </c>
      <c r="F41" s="17"/>
      <c r="G41" s="17"/>
      <c r="H41" s="12"/>
      <c r="I41" s="22">
        <v>0</v>
      </c>
      <c r="J41" s="52">
        <f>ROUND(D41*ROUND(I41,2),2)</f>
        <v>0</v>
      </c>
    </row>
    <row r="42" spans="1:10" s="8" customFormat="1" x14ac:dyDescent="0.25">
      <c r="A42" s="57">
        <v>6</v>
      </c>
      <c r="B42" s="17" t="s">
        <v>57</v>
      </c>
      <c r="C42" s="17" t="s">
        <v>53</v>
      </c>
      <c r="D42" s="12">
        <v>50</v>
      </c>
      <c r="E42" s="71" t="s">
        <v>147</v>
      </c>
      <c r="F42" s="17"/>
      <c r="G42" s="17"/>
      <c r="H42" s="12"/>
      <c r="I42" s="22">
        <v>0</v>
      </c>
      <c r="J42" s="52">
        <f>ROUND(D42*ROUND(I42,2),2)</f>
        <v>0</v>
      </c>
    </row>
    <row r="43" spans="1:10" s="8" customFormat="1" x14ac:dyDescent="0.25">
      <c r="A43" s="57">
        <v>7</v>
      </c>
      <c r="B43" s="17" t="s">
        <v>58</v>
      </c>
      <c r="C43" s="17" t="s">
        <v>53</v>
      </c>
      <c r="D43" s="12">
        <v>30.03</v>
      </c>
      <c r="E43" s="71" t="s">
        <v>148</v>
      </c>
      <c r="F43" s="17"/>
      <c r="G43" s="17"/>
      <c r="H43" s="12"/>
      <c r="I43" s="22">
        <v>0</v>
      </c>
      <c r="J43" s="52">
        <f>ROUND(D43*ROUND(I43,2),2)</f>
        <v>0</v>
      </c>
    </row>
    <row r="44" spans="1:10" s="8" customFormat="1" ht="23.25" x14ac:dyDescent="0.25">
      <c r="A44" s="57">
        <v>8</v>
      </c>
      <c r="B44" s="17" t="s">
        <v>59</v>
      </c>
      <c r="C44" s="17" t="s">
        <v>53</v>
      </c>
      <c r="D44" s="12">
        <v>18.2</v>
      </c>
      <c r="E44" s="71" t="s">
        <v>148</v>
      </c>
      <c r="F44" s="17"/>
      <c r="G44" s="17"/>
      <c r="H44" s="12"/>
      <c r="I44" s="22">
        <v>0</v>
      </c>
      <c r="J44" s="52">
        <f>ROUND(D44*ROUND(I44,2),2)</f>
        <v>0</v>
      </c>
    </row>
    <row r="45" spans="1:10" s="8" customFormat="1" x14ac:dyDescent="0.25">
      <c r="A45" s="57">
        <v>9</v>
      </c>
      <c r="B45" s="17" t="s">
        <v>60</v>
      </c>
      <c r="C45" s="17" t="s">
        <v>48</v>
      </c>
      <c r="D45" s="12">
        <v>540</v>
      </c>
      <c r="E45" s="71" t="s">
        <v>147</v>
      </c>
      <c r="F45" s="17"/>
      <c r="G45" s="17"/>
      <c r="H45" s="12"/>
      <c r="I45" s="22">
        <v>0</v>
      </c>
      <c r="J45" s="52">
        <f>ROUND(D45*ROUND(I45,2),2)</f>
        <v>0</v>
      </c>
    </row>
    <row r="46" spans="1:10" s="8" customFormat="1" x14ac:dyDescent="0.25">
      <c r="A46" s="57">
        <v>10</v>
      </c>
      <c r="B46" s="17" t="s">
        <v>61</v>
      </c>
      <c r="C46" s="17" t="s">
        <v>48</v>
      </c>
      <c r="D46" s="12">
        <v>250</v>
      </c>
      <c r="E46" s="71" t="s">
        <v>147</v>
      </c>
      <c r="F46" s="17"/>
      <c r="G46" s="17"/>
      <c r="H46" s="12"/>
      <c r="I46" s="22">
        <v>0</v>
      </c>
      <c r="J46" s="52">
        <f>ROUND(D46*ROUND(I46,2),2)</f>
        <v>0</v>
      </c>
    </row>
    <row r="47" spans="1:10" s="8" customFormat="1" x14ac:dyDescent="0.25">
      <c r="A47" s="57">
        <v>11</v>
      </c>
      <c r="B47" s="17" t="s">
        <v>62</v>
      </c>
      <c r="C47" s="17" t="s">
        <v>63</v>
      </c>
      <c r="D47" s="12">
        <v>200</v>
      </c>
      <c r="E47" s="71" t="s">
        <v>149</v>
      </c>
      <c r="F47" s="17"/>
      <c r="G47" s="17"/>
      <c r="H47" s="12"/>
      <c r="I47" s="22">
        <v>0</v>
      </c>
      <c r="J47" s="52">
        <f>ROUND(D47*ROUND(I47,2),2)</f>
        <v>0</v>
      </c>
    </row>
    <row r="48" spans="1:10" s="8" customFormat="1" x14ac:dyDescent="0.25">
      <c r="A48" s="57">
        <v>12</v>
      </c>
      <c r="B48" s="17" t="s">
        <v>64</v>
      </c>
      <c r="C48" s="17" t="s">
        <v>53</v>
      </c>
      <c r="D48" s="12">
        <v>20</v>
      </c>
      <c r="E48" s="71"/>
      <c r="F48" s="17" t="s">
        <v>65</v>
      </c>
      <c r="G48" s="17"/>
      <c r="H48" s="12"/>
      <c r="I48" s="22">
        <v>0</v>
      </c>
      <c r="J48" s="52">
        <f>ROUND(D48*ROUND(I48,2),2)</f>
        <v>0</v>
      </c>
    </row>
    <row r="49" spans="1:10" s="8" customFormat="1" x14ac:dyDescent="0.25">
      <c r="A49" s="57">
        <v>13</v>
      </c>
      <c r="B49" s="17" t="s">
        <v>66</v>
      </c>
      <c r="C49" s="17" t="s">
        <v>48</v>
      </c>
      <c r="D49" s="12">
        <v>200</v>
      </c>
      <c r="E49" s="71" t="s">
        <v>146</v>
      </c>
      <c r="F49" s="17" t="s">
        <v>67</v>
      </c>
      <c r="G49" s="17"/>
      <c r="H49" s="12"/>
      <c r="I49" s="22">
        <v>0</v>
      </c>
      <c r="J49" s="52">
        <f>ROUND(D49*ROUND(I49,2),2)</f>
        <v>0</v>
      </c>
    </row>
    <row r="50" spans="1:10" s="8" customFormat="1" x14ac:dyDescent="0.25">
      <c r="A50" s="57">
        <v>14</v>
      </c>
      <c r="B50" s="17" t="s">
        <v>68</v>
      </c>
      <c r="C50" s="17" t="s">
        <v>48</v>
      </c>
      <c r="D50" s="12">
        <v>80</v>
      </c>
      <c r="E50" s="71" t="s">
        <v>149</v>
      </c>
      <c r="F50" s="17"/>
      <c r="G50" s="17"/>
      <c r="H50" s="12"/>
      <c r="I50" s="22">
        <v>0</v>
      </c>
      <c r="J50" s="52">
        <f>ROUND(D50*ROUND(I50,2),2)</f>
        <v>0</v>
      </c>
    </row>
    <row r="51" spans="1:10" s="8" customFormat="1" ht="23.25" x14ac:dyDescent="0.25">
      <c r="A51" s="57">
        <v>15</v>
      </c>
      <c r="B51" s="17" t="s">
        <v>69</v>
      </c>
      <c r="C51" s="17" t="s">
        <v>48</v>
      </c>
      <c r="D51" s="12">
        <v>50</v>
      </c>
      <c r="E51" s="71" t="s">
        <v>149</v>
      </c>
      <c r="F51" s="17"/>
      <c r="G51" s="17"/>
      <c r="H51" s="12"/>
      <c r="I51" s="22">
        <v>0</v>
      </c>
      <c r="J51" s="52">
        <f>ROUND(D51*ROUND(I51,2),2)</f>
        <v>0</v>
      </c>
    </row>
    <row r="52" spans="1:10" s="8" customFormat="1" x14ac:dyDescent="0.25">
      <c r="A52" s="57">
        <v>16</v>
      </c>
      <c r="B52" s="17" t="s">
        <v>70</v>
      </c>
      <c r="C52" s="17" t="s">
        <v>48</v>
      </c>
      <c r="D52" s="12">
        <v>80</v>
      </c>
      <c r="E52" s="71" t="s">
        <v>149</v>
      </c>
      <c r="F52" s="17"/>
      <c r="G52" s="17"/>
      <c r="H52" s="12"/>
      <c r="I52" s="22">
        <v>0</v>
      </c>
      <c r="J52" s="52">
        <f>ROUND(D52*ROUND(I52,2),2)</f>
        <v>0</v>
      </c>
    </row>
    <row r="53" spans="1:10" s="8" customFormat="1" x14ac:dyDescent="0.25">
      <c r="A53" s="57">
        <v>17</v>
      </c>
      <c r="B53" s="17" t="s">
        <v>71</v>
      </c>
      <c r="C53" s="17" t="s">
        <v>48</v>
      </c>
      <c r="D53" s="12">
        <v>167</v>
      </c>
      <c r="E53" s="71" t="s">
        <v>150</v>
      </c>
      <c r="F53" s="17"/>
      <c r="G53" s="17"/>
      <c r="H53" s="12"/>
      <c r="I53" s="22">
        <v>0</v>
      </c>
      <c r="J53" s="52">
        <f>ROUND(D53*ROUND(I53,2),2)</f>
        <v>0</v>
      </c>
    </row>
    <row r="54" spans="1:10" s="8" customFormat="1" x14ac:dyDescent="0.25">
      <c r="A54" s="57">
        <v>18</v>
      </c>
      <c r="B54" s="17" t="s">
        <v>72</v>
      </c>
      <c r="C54" s="17" t="s">
        <v>48</v>
      </c>
      <c r="D54" s="12">
        <v>4</v>
      </c>
      <c r="E54" s="71" t="s">
        <v>147</v>
      </c>
      <c r="F54" s="17"/>
      <c r="G54" s="17"/>
      <c r="H54" s="12"/>
      <c r="I54" s="22">
        <v>0</v>
      </c>
      <c r="J54" s="52">
        <f>ROUND(D54*ROUND(I54,2),2)</f>
        <v>0</v>
      </c>
    </row>
    <row r="55" spans="1:10" s="8" customFormat="1" x14ac:dyDescent="0.25">
      <c r="A55" s="57">
        <v>19</v>
      </c>
      <c r="B55" s="17" t="s">
        <v>73</v>
      </c>
      <c r="C55" s="17" t="s">
        <v>48</v>
      </c>
      <c r="D55" s="12">
        <v>100</v>
      </c>
      <c r="E55" s="71" t="s">
        <v>146</v>
      </c>
      <c r="F55" s="17" t="s">
        <v>74</v>
      </c>
      <c r="G55" s="17"/>
      <c r="H55" s="12"/>
      <c r="I55" s="22">
        <v>0</v>
      </c>
      <c r="J55" s="52">
        <f>ROUND(D55*ROUND(I55,2),2)</f>
        <v>0</v>
      </c>
    </row>
    <row r="56" spans="1:10" s="8" customFormat="1" x14ac:dyDescent="0.25">
      <c r="A56" s="57">
        <v>20</v>
      </c>
      <c r="B56" s="17" t="s">
        <v>75</v>
      </c>
      <c r="C56" s="17" t="s">
        <v>48</v>
      </c>
      <c r="D56" s="12">
        <v>220</v>
      </c>
      <c r="E56" s="71" t="s">
        <v>146</v>
      </c>
      <c r="F56" s="17"/>
      <c r="G56" s="17"/>
      <c r="H56" s="12"/>
      <c r="I56" s="22">
        <v>0</v>
      </c>
      <c r="J56" s="52">
        <f>ROUND(D56*ROUND(I56,2),2)</f>
        <v>0</v>
      </c>
    </row>
    <row r="57" spans="1:10" s="8" customFormat="1" x14ac:dyDescent="0.25">
      <c r="A57" s="57">
        <v>21</v>
      </c>
      <c r="B57" s="17" t="s">
        <v>76</v>
      </c>
      <c r="C57" s="17" t="s">
        <v>48</v>
      </c>
      <c r="D57" s="12">
        <v>80</v>
      </c>
      <c r="E57" s="71" t="s">
        <v>146</v>
      </c>
      <c r="F57" s="17" t="s">
        <v>77</v>
      </c>
      <c r="G57" s="17"/>
      <c r="H57" s="12"/>
      <c r="I57" s="22">
        <v>0</v>
      </c>
      <c r="J57" s="52">
        <f>ROUND(D57*ROUND(I57,2),2)</f>
        <v>0</v>
      </c>
    </row>
    <row r="58" spans="1:10" s="8" customFormat="1" x14ac:dyDescent="0.25">
      <c r="A58" s="57">
        <v>22</v>
      </c>
      <c r="B58" s="17" t="s">
        <v>78</v>
      </c>
      <c r="C58" s="17" t="s">
        <v>48</v>
      </c>
      <c r="D58" s="12">
        <v>250</v>
      </c>
      <c r="E58" s="71" t="s">
        <v>146</v>
      </c>
      <c r="F58" s="17" t="s">
        <v>77</v>
      </c>
      <c r="G58" s="17"/>
      <c r="H58" s="12"/>
      <c r="I58" s="22">
        <v>0</v>
      </c>
      <c r="J58" s="52">
        <f>ROUND(D58*ROUND(I58,2),2)</f>
        <v>0</v>
      </c>
    </row>
    <row r="59" spans="1:10" s="8" customFormat="1" x14ac:dyDescent="0.25">
      <c r="A59" s="57">
        <v>23</v>
      </c>
      <c r="B59" s="17" t="s">
        <v>79</v>
      </c>
      <c r="C59" s="17" t="s">
        <v>48</v>
      </c>
      <c r="D59" s="12">
        <v>220</v>
      </c>
      <c r="E59" s="71" t="s">
        <v>146</v>
      </c>
      <c r="F59" s="17" t="s">
        <v>80</v>
      </c>
      <c r="G59" s="17"/>
      <c r="H59" s="12"/>
      <c r="I59" s="22">
        <v>0</v>
      </c>
      <c r="J59" s="52">
        <f>ROUND(D59*ROUND(I59,2),2)</f>
        <v>0</v>
      </c>
    </row>
    <row r="60" spans="1:10" s="8" customFormat="1" ht="23.25" x14ac:dyDescent="0.25">
      <c r="A60" s="57">
        <v>24</v>
      </c>
      <c r="B60" s="17" t="s">
        <v>81</v>
      </c>
      <c r="C60" s="17" t="s">
        <v>48</v>
      </c>
      <c r="D60" s="12">
        <v>20</v>
      </c>
      <c r="E60" s="71" t="s">
        <v>147</v>
      </c>
      <c r="F60" s="17"/>
      <c r="G60" s="17"/>
      <c r="H60" s="12"/>
      <c r="I60" s="22">
        <v>0</v>
      </c>
      <c r="J60" s="52">
        <f>ROUND(D60*ROUND(I60,2),2)</f>
        <v>0</v>
      </c>
    </row>
    <row r="61" spans="1:10" s="8" customFormat="1" x14ac:dyDescent="0.25">
      <c r="A61" s="57">
        <v>25</v>
      </c>
      <c r="B61" s="17" t="s">
        <v>82</v>
      </c>
      <c r="C61" s="17" t="s">
        <v>48</v>
      </c>
      <c r="D61" s="12">
        <v>380</v>
      </c>
      <c r="E61" s="71" t="s">
        <v>146</v>
      </c>
      <c r="F61" s="17" t="s">
        <v>83</v>
      </c>
      <c r="G61" s="17"/>
      <c r="H61" s="12"/>
      <c r="I61" s="22">
        <v>0</v>
      </c>
      <c r="J61" s="52">
        <f>ROUND(D61*ROUND(I61,2),2)</f>
        <v>0</v>
      </c>
    </row>
    <row r="62" spans="1:10" s="8" customFormat="1" x14ac:dyDescent="0.25">
      <c r="A62" s="57">
        <v>26</v>
      </c>
      <c r="B62" s="17" t="s">
        <v>84</v>
      </c>
      <c r="C62" s="17" t="s">
        <v>48</v>
      </c>
      <c r="D62" s="12">
        <v>200</v>
      </c>
      <c r="E62" s="71" t="s">
        <v>146</v>
      </c>
      <c r="F62" s="17" t="s">
        <v>83</v>
      </c>
      <c r="G62" s="17"/>
      <c r="H62" s="12"/>
      <c r="I62" s="22">
        <v>0</v>
      </c>
      <c r="J62" s="52">
        <f>ROUND(D62*ROUND(I62,2),2)</f>
        <v>0</v>
      </c>
    </row>
    <row r="63" spans="1:10" s="8" customFormat="1" x14ac:dyDescent="0.25">
      <c r="A63" s="57">
        <v>27</v>
      </c>
      <c r="B63" s="17" t="s">
        <v>85</v>
      </c>
      <c r="C63" s="17" t="s">
        <v>48</v>
      </c>
      <c r="D63" s="12">
        <v>200</v>
      </c>
      <c r="E63" s="71" t="s">
        <v>146</v>
      </c>
      <c r="F63" s="17" t="s">
        <v>83</v>
      </c>
      <c r="G63" s="17"/>
      <c r="H63" s="12"/>
      <c r="I63" s="22">
        <v>0</v>
      </c>
      <c r="J63" s="52">
        <f>ROUND(D63*ROUND(I63,2),2)</f>
        <v>0</v>
      </c>
    </row>
    <row r="64" spans="1:10" s="8" customFormat="1" x14ac:dyDescent="0.25">
      <c r="A64" s="57">
        <v>28</v>
      </c>
      <c r="B64" s="17" t="s">
        <v>86</v>
      </c>
      <c r="C64" s="17" t="s">
        <v>48</v>
      </c>
      <c r="D64" s="12">
        <v>50</v>
      </c>
      <c r="E64" s="71" t="s">
        <v>146</v>
      </c>
      <c r="F64" s="17"/>
      <c r="G64" s="17"/>
      <c r="H64" s="12"/>
      <c r="I64" s="22">
        <v>0</v>
      </c>
      <c r="J64" s="52">
        <f>ROUND(D64*ROUND(I64,2),2)</f>
        <v>0</v>
      </c>
    </row>
    <row r="65" spans="1:10" s="8" customFormat="1" ht="23.25" x14ac:dyDescent="0.25">
      <c r="A65" s="57">
        <v>29</v>
      </c>
      <c r="B65" s="17" t="s">
        <v>87</v>
      </c>
      <c r="C65" s="17" t="s">
        <v>48</v>
      </c>
      <c r="D65" s="12">
        <v>2</v>
      </c>
      <c r="E65" s="71" t="s">
        <v>147</v>
      </c>
      <c r="F65" s="17"/>
      <c r="G65" s="17"/>
      <c r="H65" s="12"/>
      <c r="I65" s="22">
        <v>0</v>
      </c>
      <c r="J65" s="52">
        <f>ROUND(D65*ROUND(I65,2),2)</f>
        <v>0</v>
      </c>
    </row>
    <row r="66" spans="1:10" s="8" customFormat="1" x14ac:dyDescent="0.25">
      <c r="A66" s="57">
        <v>30</v>
      </c>
      <c r="B66" s="17" t="s">
        <v>88</v>
      </c>
      <c r="C66" s="17" t="s">
        <v>48</v>
      </c>
      <c r="D66" s="12">
        <v>30</v>
      </c>
      <c r="E66" s="71" t="s">
        <v>147</v>
      </c>
      <c r="F66" s="17"/>
      <c r="G66" s="17"/>
      <c r="H66" s="12"/>
      <c r="I66" s="22">
        <v>0</v>
      </c>
      <c r="J66" s="52">
        <f>ROUND(D66*ROUND(I66,2),2)</f>
        <v>0</v>
      </c>
    </row>
    <row r="67" spans="1:10" s="8" customFormat="1" x14ac:dyDescent="0.25">
      <c r="A67" s="57">
        <v>31</v>
      </c>
      <c r="B67" s="17" t="s">
        <v>89</v>
      </c>
      <c r="C67" s="17" t="s">
        <v>48</v>
      </c>
      <c r="D67" s="12">
        <v>50</v>
      </c>
      <c r="E67" s="71" t="s">
        <v>151</v>
      </c>
      <c r="F67" s="17"/>
      <c r="G67" s="17"/>
      <c r="H67" s="12"/>
      <c r="I67" s="22">
        <v>0</v>
      </c>
      <c r="J67" s="52">
        <f>ROUND(D67*ROUND(I67,2),2)</f>
        <v>0</v>
      </c>
    </row>
    <row r="68" spans="1:10" s="8" customFormat="1" x14ac:dyDescent="0.25">
      <c r="A68" s="57">
        <v>32</v>
      </c>
      <c r="B68" s="17" t="s">
        <v>90</v>
      </c>
      <c r="C68" s="17" t="s">
        <v>48</v>
      </c>
      <c r="D68" s="12">
        <v>400</v>
      </c>
      <c r="E68" s="71" t="s">
        <v>152</v>
      </c>
      <c r="F68" s="17"/>
      <c r="G68" s="17"/>
      <c r="H68" s="12"/>
      <c r="I68" s="22">
        <v>0</v>
      </c>
      <c r="J68" s="52">
        <f>ROUND(D68*ROUND(I68,2),2)</f>
        <v>0</v>
      </c>
    </row>
    <row r="69" spans="1:10" s="8" customFormat="1" x14ac:dyDescent="0.25">
      <c r="A69" s="57">
        <v>33</v>
      </c>
      <c r="B69" s="17" t="s">
        <v>91</v>
      </c>
      <c r="C69" s="17" t="s">
        <v>48</v>
      </c>
      <c r="D69" s="12">
        <v>715</v>
      </c>
      <c r="E69" s="71" t="s">
        <v>153</v>
      </c>
      <c r="F69" s="17" t="s">
        <v>92</v>
      </c>
      <c r="G69" s="17"/>
      <c r="H69" s="12"/>
      <c r="I69" s="22">
        <v>0</v>
      </c>
      <c r="J69" s="52">
        <f>ROUND(D69*ROUND(I69,2),2)</f>
        <v>0</v>
      </c>
    </row>
    <row r="70" spans="1:10" s="8" customFormat="1" x14ac:dyDescent="0.25">
      <c r="A70" s="57">
        <v>34</v>
      </c>
      <c r="B70" s="17" t="s">
        <v>93</v>
      </c>
      <c r="C70" s="17" t="s">
        <v>48</v>
      </c>
      <c r="D70" s="12">
        <v>400</v>
      </c>
      <c r="E70" s="71" t="s">
        <v>153</v>
      </c>
      <c r="F70" s="17" t="s">
        <v>94</v>
      </c>
      <c r="G70" s="17"/>
      <c r="H70" s="12"/>
      <c r="I70" s="22">
        <v>0</v>
      </c>
      <c r="J70" s="52">
        <f>ROUND(D70*ROUND(I70,2),2)</f>
        <v>0</v>
      </c>
    </row>
    <row r="71" spans="1:10" s="8" customFormat="1" x14ac:dyDescent="0.25">
      <c r="A71" s="57">
        <v>35</v>
      </c>
      <c r="B71" s="17" t="s">
        <v>95</v>
      </c>
      <c r="C71" s="17" t="s">
        <v>48</v>
      </c>
      <c r="D71" s="12">
        <v>710</v>
      </c>
      <c r="E71" s="71" t="s">
        <v>146</v>
      </c>
      <c r="F71" s="17" t="s">
        <v>96</v>
      </c>
      <c r="G71" s="17"/>
      <c r="H71" s="12"/>
      <c r="I71" s="22">
        <v>0</v>
      </c>
      <c r="J71" s="52">
        <f>ROUND(D71*ROUND(I71,2),2)</f>
        <v>0</v>
      </c>
    </row>
    <row r="72" spans="1:10" s="8" customFormat="1" x14ac:dyDescent="0.25">
      <c r="A72" s="57">
        <v>36</v>
      </c>
      <c r="B72" s="17" t="s">
        <v>97</v>
      </c>
      <c r="C72" s="17" t="s">
        <v>48</v>
      </c>
      <c r="D72" s="12">
        <v>100</v>
      </c>
      <c r="E72" s="71" t="s">
        <v>146</v>
      </c>
      <c r="F72" s="17"/>
      <c r="G72" s="17"/>
      <c r="H72" s="12"/>
      <c r="I72" s="22">
        <v>0</v>
      </c>
      <c r="J72" s="52">
        <f>ROUND(D72*ROUND(I72,2),2)</f>
        <v>0</v>
      </c>
    </row>
    <row r="73" spans="1:10" s="8" customFormat="1" x14ac:dyDescent="0.25">
      <c r="A73" s="57">
        <v>37</v>
      </c>
      <c r="B73" s="17" t="s">
        <v>98</v>
      </c>
      <c r="C73" s="17" t="s">
        <v>48</v>
      </c>
      <c r="D73" s="12">
        <v>40</v>
      </c>
      <c r="E73" s="71" t="s">
        <v>149</v>
      </c>
      <c r="F73" s="17"/>
      <c r="G73" s="17"/>
      <c r="H73" s="12"/>
      <c r="I73" s="22">
        <v>0</v>
      </c>
      <c r="J73" s="52">
        <f>ROUND(D73*ROUND(I73,2),2)</f>
        <v>0</v>
      </c>
    </row>
    <row r="74" spans="1:10" s="8" customFormat="1" x14ac:dyDescent="0.25">
      <c r="A74" s="57">
        <v>38</v>
      </c>
      <c r="B74" s="17" t="s">
        <v>99</v>
      </c>
      <c r="C74" s="17" t="s">
        <v>53</v>
      </c>
      <c r="D74" s="12">
        <v>5</v>
      </c>
      <c r="E74" s="71" t="s">
        <v>147</v>
      </c>
      <c r="F74" s="17"/>
      <c r="G74" s="17"/>
      <c r="H74" s="12"/>
      <c r="I74" s="22">
        <v>0</v>
      </c>
      <c r="J74" s="52">
        <f>ROUND(D74*ROUND(I74,2),2)</f>
        <v>0</v>
      </c>
    </row>
    <row r="75" spans="1:10" s="8" customFormat="1" x14ac:dyDescent="0.25">
      <c r="A75" s="57">
        <v>39</v>
      </c>
      <c r="B75" s="17" t="s">
        <v>100</v>
      </c>
      <c r="C75" s="17" t="s">
        <v>53</v>
      </c>
      <c r="D75" s="12">
        <v>50</v>
      </c>
      <c r="E75" s="71" t="s">
        <v>154</v>
      </c>
      <c r="F75" s="17" t="s">
        <v>101</v>
      </c>
      <c r="G75" s="17"/>
      <c r="H75" s="12"/>
      <c r="I75" s="22">
        <v>0</v>
      </c>
      <c r="J75" s="52">
        <f>ROUND(D75*ROUND(I75,2),2)</f>
        <v>0</v>
      </c>
    </row>
    <row r="76" spans="1:10" s="8" customFormat="1" x14ac:dyDescent="0.25">
      <c r="A76" s="57">
        <v>40</v>
      </c>
      <c r="B76" s="17" t="s">
        <v>102</v>
      </c>
      <c r="C76" s="17" t="s">
        <v>53</v>
      </c>
      <c r="D76" s="12">
        <v>5</v>
      </c>
      <c r="E76" s="71" t="s">
        <v>154</v>
      </c>
      <c r="F76" s="17" t="s">
        <v>103</v>
      </c>
      <c r="G76" s="17"/>
      <c r="H76" s="12"/>
      <c r="I76" s="22">
        <v>0</v>
      </c>
      <c r="J76" s="52">
        <f>ROUND(D76*ROUND(I76,2),2)</f>
        <v>0</v>
      </c>
    </row>
    <row r="77" spans="1:10" s="8" customFormat="1" x14ac:dyDescent="0.25">
      <c r="A77" s="57">
        <v>41</v>
      </c>
      <c r="B77" s="17" t="s">
        <v>104</v>
      </c>
      <c r="C77" s="17" t="s">
        <v>53</v>
      </c>
      <c r="D77" s="12">
        <v>36</v>
      </c>
      <c r="E77" s="71" t="s">
        <v>147</v>
      </c>
      <c r="F77" s="17"/>
      <c r="G77" s="17"/>
      <c r="H77" s="12"/>
      <c r="I77" s="22">
        <v>0</v>
      </c>
      <c r="J77" s="52">
        <f>ROUND(D77*ROUND(I77,2),2)</f>
        <v>0</v>
      </c>
    </row>
    <row r="78" spans="1:10" s="8" customFormat="1" x14ac:dyDescent="0.25">
      <c r="A78" s="57">
        <v>42</v>
      </c>
      <c r="B78" s="17" t="s">
        <v>105</v>
      </c>
      <c r="C78" s="17" t="s">
        <v>53</v>
      </c>
      <c r="D78" s="12">
        <v>216</v>
      </c>
      <c r="E78" s="71" t="s">
        <v>155</v>
      </c>
      <c r="F78" s="17" t="s">
        <v>106</v>
      </c>
      <c r="G78" s="17"/>
      <c r="H78" s="12"/>
      <c r="I78" s="22">
        <v>0</v>
      </c>
      <c r="J78" s="52">
        <f>ROUND(D78*ROUND(I78,2),2)</f>
        <v>0</v>
      </c>
    </row>
    <row r="79" spans="1:10" s="8" customFormat="1" x14ac:dyDescent="0.25">
      <c r="A79" s="57">
        <v>43</v>
      </c>
      <c r="B79" s="17" t="s">
        <v>107</v>
      </c>
      <c r="C79" s="17" t="s">
        <v>53</v>
      </c>
      <c r="D79" s="12">
        <v>261.60000000000002</v>
      </c>
      <c r="E79" s="71" t="s">
        <v>155</v>
      </c>
      <c r="F79" s="17" t="s">
        <v>108</v>
      </c>
      <c r="G79" s="17"/>
      <c r="H79" s="12"/>
      <c r="I79" s="22">
        <v>0</v>
      </c>
      <c r="J79" s="52">
        <f>ROUND(D79*ROUND(I79,2),2)</f>
        <v>0</v>
      </c>
    </row>
    <row r="80" spans="1:10" s="8" customFormat="1" x14ac:dyDescent="0.25">
      <c r="A80" s="57">
        <v>44</v>
      </c>
      <c r="B80" s="17" t="s">
        <v>109</v>
      </c>
      <c r="C80" s="17" t="s">
        <v>53</v>
      </c>
      <c r="D80" s="12">
        <v>84</v>
      </c>
      <c r="E80" s="71" t="s">
        <v>147</v>
      </c>
      <c r="F80" s="17"/>
      <c r="G80" s="17"/>
      <c r="H80" s="12"/>
      <c r="I80" s="22">
        <v>0</v>
      </c>
      <c r="J80" s="52">
        <f>ROUND(D80*ROUND(I80,2),2)</f>
        <v>0</v>
      </c>
    </row>
    <row r="81" spans="1:10" s="8" customFormat="1" x14ac:dyDescent="0.25">
      <c r="A81" s="57">
        <v>45</v>
      </c>
      <c r="B81" s="17" t="s">
        <v>110</v>
      </c>
      <c r="C81" s="17" t="s">
        <v>53</v>
      </c>
      <c r="D81" s="12">
        <v>15</v>
      </c>
      <c r="E81" s="71" t="s">
        <v>147</v>
      </c>
      <c r="F81" s="17"/>
      <c r="G81" s="17"/>
      <c r="H81" s="12"/>
      <c r="I81" s="22">
        <v>0</v>
      </c>
      <c r="J81" s="52">
        <f>ROUND(D81*ROUND(I81,2),2)</f>
        <v>0</v>
      </c>
    </row>
    <row r="82" spans="1:10" s="8" customFormat="1" x14ac:dyDescent="0.25">
      <c r="A82" s="57">
        <v>46</v>
      </c>
      <c r="B82" s="17" t="s">
        <v>111</v>
      </c>
      <c r="C82" s="17" t="s">
        <v>53</v>
      </c>
      <c r="D82" s="12">
        <v>10</v>
      </c>
      <c r="E82" s="71" t="s">
        <v>147</v>
      </c>
      <c r="F82" s="17" t="s">
        <v>112</v>
      </c>
      <c r="G82" s="17"/>
      <c r="H82" s="12"/>
      <c r="I82" s="22">
        <v>0</v>
      </c>
      <c r="J82" s="52">
        <f>ROUND(D82*ROUND(I82,2),2)</f>
        <v>0</v>
      </c>
    </row>
    <row r="83" spans="1:10" s="8" customFormat="1" x14ac:dyDescent="0.25">
      <c r="A83" s="57">
        <v>47</v>
      </c>
      <c r="B83" s="17" t="s">
        <v>113</v>
      </c>
      <c r="C83" s="17" t="s">
        <v>53</v>
      </c>
      <c r="D83" s="12">
        <v>9</v>
      </c>
      <c r="E83" s="71" t="s">
        <v>147</v>
      </c>
      <c r="F83" s="17" t="s">
        <v>114</v>
      </c>
      <c r="G83" s="17"/>
      <c r="H83" s="12"/>
      <c r="I83" s="22">
        <v>0</v>
      </c>
      <c r="J83" s="52">
        <f>ROUND(D83*ROUND(I83,2),2)</f>
        <v>0</v>
      </c>
    </row>
    <row r="84" spans="1:10" s="8" customFormat="1" x14ac:dyDescent="0.25">
      <c r="A84" s="57">
        <v>48</v>
      </c>
      <c r="B84" s="17" t="s">
        <v>115</v>
      </c>
      <c r="C84" s="17" t="s">
        <v>53</v>
      </c>
      <c r="D84" s="12">
        <v>3</v>
      </c>
      <c r="E84" s="71" t="s">
        <v>147</v>
      </c>
      <c r="F84" s="17"/>
      <c r="G84" s="17"/>
      <c r="H84" s="12"/>
      <c r="I84" s="22">
        <v>0</v>
      </c>
      <c r="J84" s="52">
        <f>ROUND(D84*ROUND(I84,2),2)</f>
        <v>0</v>
      </c>
    </row>
    <row r="85" spans="1:10" s="8" customFormat="1" x14ac:dyDescent="0.25">
      <c r="A85" s="57">
        <v>49</v>
      </c>
      <c r="B85" s="17" t="s">
        <v>116</v>
      </c>
      <c r="C85" s="17" t="s">
        <v>53</v>
      </c>
      <c r="D85" s="12">
        <v>2</v>
      </c>
      <c r="E85" s="71" t="s">
        <v>147</v>
      </c>
      <c r="F85" s="17"/>
      <c r="G85" s="17"/>
      <c r="H85" s="12"/>
      <c r="I85" s="22">
        <v>0</v>
      </c>
      <c r="J85" s="52">
        <f>ROUND(D85*ROUND(I85,2),2)</f>
        <v>0</v>
      </c>
    </row>
    <row r="86" spans="1:10" s="8" customFormat="1" x14ac:dyDescent="0.25">
      <c r="A86" s="57">
        <v>50</v>
      </c>
      <c r="B86" s="17" t="s">
        <v>117</v>
      </c>
      <c r="C86" s="17" t="s">
        <v>63</v>
      </c>
      <c r="D86" s="12">
        <v>25</v>
      </c>
      <c r="E86" s="71" t="s">
        <v>156</v>
      </c>
      <c r="F86" s="17"/>
      <c r="G86" s="17"/>
      <c r="H86" s="12"/>
      <c r="I86" s="22">
        <v>0</v>
      </c>
      <c r="J86" s="52">
        <f>ROUND(D86*ROUND(I86,2),2)</f>
        <v>0</v>
      </c>
    </row>
    <row r="87" spans="1:10" s="8" customFormat="1" x14ac:dyDescent="0.25">
      <c r="A87" s="57">
        <v>51</v>
      </c>
      <c r="B87" s="17" t="s">
        <v>118</v>
      </c>
      <c r="C87" s="17" t="s">
        <v>53</v>
      </c>
      <c r="D87" s="12">
        <v>5</v>
      </c>
      <c r="E87" s="71" t="s">
        <v>147</v>
      </c>
      <c r="F87" s="17" t="s">
        <v>119</v>
      </c>
      <c r="G87" s="17"/>
      <c r="H87" s="12"/>
      <c r="I87" s="22">
        <v>0</v>
      </c>
      <c r="J87" s="52">
        <f>ROUND(D87*ROUND(I87,2),2)</f>
        <v>0</v>
      </c>
    </row>
    <row r="88" spans="1:10" s="8" customFormat="1" ht="23.25" x14ac:dyDescent="0.25">
      <c r="A88" s="57">
        <v>52</v>
      </c>
      <c r="B88" s="17" t="s">
        <v>120</v>
      </c>
      <c r="C88" s="17" t="s">
        <v>53</v>
      </c>
      <c r="D88" s="12">
        <v>7.8</v>
      </c>
      <c r="E88" s="71" t="s">
        <v>157</v>
      </c>
      <c r="F88" s="17" t="s">
        <v>121</v>
      </c>
      <c r="G88" s="17"/>
      <c r="H88" s="12"/>
      <c r="I88" s="22">
        <v>0</v>
      </c>
      <c r="J88" s="52">
        <f>ROUND(D88*ROUND(I88,2),2)</f>
        <v>0</v>
      </c>
    </row>
    <row r="89" spans="1:10" s="8" customFormat="1" x14ac:dyDescent="0.25">
      <c r="A89" s="57">
        <v>53</v>
      </c>
      <c r="B89" s="17" t="s">
        <v>122</v>
      </c>
      <c r="C89" s="17" t="s">
        <v>48</v>
      </c>
      <c r="D89" s="12">
        <v>140</v>
      </c>
      <c r="E89" s="71" t="s">
        <v>147</v>
      </c>
      <c r="F89" s="17"/>
      <c r="G89" s="17"/>
      <c r="H89" s="12"/>
      <c r="I89" s="22">
        <v>0</v>
      </c>
      <c r="J89" s="52">
        <f>ROUND(D89*ROUND(I89,2),2)</f>
        <v>0</v>
      </c>
    </row>
    <row r="90" spans="1:10" s="8" customFormat="1" x14ac:dyDescent="0.25">
      <c r="A90" s="57">
        <v>54</v>
      </c>
      <c r="B90" s="17" t="s">
        <v>123</v>
      </c>
      <c r="C90" s="17" t="s">
        <v>48</v>
      </c>
      <c r="D90" s="12">
        <v>200</v>
      </c>
      <c r="E90" s="71" t="s">
        <v>158</v>
      </c>
      <c r="F90" s="17"/>
      <c r="G90" s="17"/>
      <c r="H90" s="12"/>
      <c r="I90" s="22">
        <v>0</v>
      </c>
      <c r="J90" s="52">
        <f>ROUND(D90*ROUND(I90,2),2)</f>
        <v>0</v>
      </c>
    </row>
    <row r="91" spans="1:10" s="8" customFormat="1" x14ac:dyDescent="0.25">
      <c r="A91" s="57">
        <v>55</v>
      </c>
      <c r="B91" s="17" t="s">
        <v>124</v>
      </c>
      <c r="C91" s="17" t="s">
        <v>63</v>
      </c>
      <c r="D91" s="12">
        <v>34</v>
      </c>
      <c r="E91" s="71" t="s">
        <v>159</v>
      </c>
      <c r="F91" s="17"/>
      <c r="G91" s="17"/>
      <c r="H91" s="12"/>
      <c r="I91" s="22">
        <v>0</v>
      </c>
      <c r="J91" s="52">
        <f>ROUND(D91*ROUND(I91,2),2)</f>
        <v>0</v>
      </c>
    </row>
    <row r="92" spans="1:10" s="8" customFormat="1" ht="23.25" x14ac:dyDescent="0.25">
      <c r="A92" s="57">
        <v>56</v>
      </c>
      <c r="B92" s="17" t="s">
        <v>125</v>
      </c>
      <c r="C92" s="17" t="s">
        <v>53</v>
      </c>
      <c r="D92" s="12">
        <v>300</v>
      </c>
      <c r="E92" s="71" t="s">
        <v>147</v>
      </c>
      <c r="F92" s="17"/>
      <c r="G92" s="17"/>
      <c r="H92" s="12"/>
      <c r="I92" s="22">
        <v>0</v>
      </c>
      <c r="J92" s="52">
        <f>ROUND(D92*ROUND(I92,2),2)</f>
        <v>0</v>
      </c>
    </row>
    <row r="93" spans="1:10" s="8" customFormat="1" ht="23.25" x14ac:dyDescent="0.25">
      <c r="A93" s="57">
        <v>57</v>
      </c>
      <c r="B93" s="17" t="s">
        <v>126</v>
      </c>
      <c r="C93" s="17" t="s">
        <v>53</v>
      </c>
      <c r="D93" s="12">
        <v>60</v>
      </c>
      <c r="E93" s="71" t="s">
        <v>147</v>
      </c>
      <c r="F93" s="17"/>
      <c r="G93" s="17"/>
      <c r="H93" s="12"/>
      <c r="I93" s="22">
        <v>0</v>
      </c>
      <c r="J93" s="52">
        <f>ROUND(D93*ROUND(I93,2),2)</f>
        <v>0</v>
      </c>
    </row>
    <row r="94" spans="1:10" ht="33" x14ac:dyDescent="0.25">
      <c r="A94" s="61"/>
      <c r="B94" s="24" t="s">
        <v>127</v>
      </c>
      <c r="C94" s="23"/>
      <c r="D94" s="26" t="s">
        <v>128</v>
      </c>
      <c r="E94" s="26"/>
      <c r="F94" s="27"/>
      <c r="G94" s="27"/>
      <c r="H94" s="27"/>
      <c r="I94" s="27"/>
      <c r="J94" s="53">
        <f>SUM(J37:J93)</f>
        <v>0</v>
      </c>
    </row>
    <row r="95" spans="1:10" x14ac:dyDescent="0.25">
      <c r="A95" s="61"/>
      <c r="B95" s="4" t="s">
        <v>129</v>
      </c>
      <c r="C95" s="23"/>
      <c r="D95" s="23"/>
      <c r="E95" s="23"/>
      <c r="F95" s="23"/>
      <c r="G95" s="23"/>
      <c r="H95" s="23"/>
      <c r="I95" s="23"/>
      <c r="J95" s="53">
        <f>J94*0.18</f>
        <v>0</v>
      </c>
    </row>
    <row r="96" spans="1:10" ht="33" x14ac:dyDescent="0.25">
      <c r="A96" s="61"/>
      <c r="B96" s="24" t="s">
        <v>130</v>
      </c>
      <c r="C96" s="23"/>
      <c r="D96" s="28" t="s">
        <v>128</v>
      </c>
      <c r="E96" s="28"/>
      <c r="F96" s="27"/>
      <c r="G96" s="27"/>
      <c r="H96" s="27"/>
      <c r="I96" s="27"/>
      <c r="J96" s="53">
        <f>SUM(J94:J95)</f>
        <v>0</v>
      </c>
    </row>
    <row r="97" spans="1:10" x14ac:dyDescent="0.25">
      <c r="A97" s="61"/>
      <c r="B97" s="5" t="s">
        <v>131</v>
      </c>
      <c r="C97" s="23"/>
      <c r="D97" s="23"/>
      <c r="E97" s="23"/>
      <c r="F97" s="23"/>
      <c r="G97" s="23"/>
      <c r="H97" s="23"/>
      <c r="I97" s="23"/>
      <c r="J97" s="54" t="s">
        <v>132</v>
      </c>
    </row>
    <row r="98" spans="1:10" ht="33" x14ac:dyDescent="0.25">
      <c r="A98" s="61"/>
      <c r="B98" s="24" t="s">
        <v>133</v>
      </c>
      <c r="C98" s="23"/>
      <c r="D98" s="28" t="s">
        <v>134</v>
      </c>
      <c r="E98" s="28"/>
      <c r="F98" s="27"/>
      <c r="G98" s="27"/>
      <c r="H98" s="27"/>
      <c r="I98" s="27"/>
      <c r="J98" s="53">
        <f>J94-J97</f>
        <v>0</v>
      </c>
    </row>
    <row r="99" spans="1:10" x14ac:dyDescent="0.25">
      <c r="A99" s="61"/>
      <c r="B99" s="4" t="s">
        <v>129</v>
      </c>
      <c r="C99" s="23"/>
      <c r="D99" s="23"/>
      <c r="E99" s="23"/>
      <c r="F99" s="23"/>
      <c r="G99" s="23"/>
      <c r="H99" s="23"/>
      <c r="I99" s="23"/>
      <c r="J99" s="53">
        <f>J98*0.18</f>
        <v>0</v>
      </c>
    </row>
    <row r="100" spans="1:10" ht="33.75" thickBot="1" x14ac:dyDescent="0.3">
      <c r="A100" s="62"/>
      <c r="B100" s="35" t="s">
        <v>135</v>
      </c>
      <c r="C100" s="34"/>
      <c r="D100" s="36" t="s">
        <v>134</v>
      </c>
      <c r="E100" s="36"/>
      <c r="F100" s="37"/>
      <c r="G100" s="37"/>
      <c r="H100" s="37"/>
      <c r="I100" s="37"/>
      <c r="J100" s="55">
        <f>SUM(J98:J99)</f>
        <v>0</v>
      </c>
    </row>
    <row r="101" spans="1:10" ht="39.950000000000003" customHeight="1" x14ac:dyDescent="0.25">
      <c r="B101" s="29" t="s">
        <v>136</v>
      </c>
      <c r="C101" s="25"/>
      <c r="D101" s="25"/>
      <c r="E101" s="25"/>
      <c r="F101" s="25"/>
      <c r="G101" s="25"/>
      <c r="H101" s="25"/>
      <c r="I101" s="25"/>
      <c r="J101" s="25"/>
    </row>
    <row r="102" spans="1:10" ht="20.100000000000001" customHeight="1" x14ac:dyDescent="0.25">
      <c r="B102" s="31" t="s">
        <v>137</v>
      </c>
      <c r="C102" s="3"/>
      <c r="D102" s="3"/>
      <c r="E102" s="3"/>
      <c r="F102" s="3"/>
      <c r="G102" s="3"/>
      <c r="H102" s="3"/>
      <c r="I102" s="3"/>
      <c r="J102" s="3"/>
    </row>
    <row r="103" spans="1:10" x14ac:dyDescent="0.25">
      <c r="B103" s="1" t="s">
        <v>138</v>
      </c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B104" s="30" t="s">
        <v>139</v>
      </c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B105" s="30" t="s">
        <v>140</v>
      </c>
      <c r="C105" s="2"/>
      <c r="D105" s="2"/>
      <c r="E105" s="2"/>
      <c r="F105" s="2"/>
      <c r="G105" s="2"/>
      <c r="H105" s="2"/>
      <c r="I105" s="2"/>
      <c r="J105" s="2"/>
    </row>
    <row r="107" spans="1:10" s="8" customFormat="1" x14ac:dyDescent="0.25">
      <c r="B107" s="32" t="s">
        <v>141</v>
      </c>
      <c r="D107" s="32" t="s">
        <v>142</v>
      </c>
      <c r="E107" s="32"/>
      <c r="I107" s="32" t="s">
        <v>143</v>
      </c>
    </row>
    <row r="109" spans="1:10" x14ac:dyDescent="0.25">
      <c r="B109" s="33" t="s">
        <v>144</v>
      </c>
    </row>
  </sheetData>
  <mergeCells count="73">
    <mergeCell ref="B101:J101"/>
    <mergeCell ref="B102:J102"/>
    <mergeCell ref="B103:J103"/>
    <mergeCell ref="B104:J104"/>
    <mergeCell ref="B105:J105"/>
    <mergeCell ref="A3:J3"/>
    <mergeCell ref="C35:F35"/>
    <mergeCell ref="G35:J35"/>
    <mergeCell ref="D94:I94"/>
    <mergeCell ref="D96:I96"/>
    <mergeCell ref="D98:I98"/>
    <mergeCell ref="D100:I100"/>
    <mergeCell ref="C32:F32"/>
    <mergeCell ref="G32:J32"/>
    <mergeCell ref="C33:F33"/>
    <mergeCell ref="G33:J33"/>
    <mergeCell ref="C34:F34"/>
    <mergeCell ref="G34:J34"/>
    <mergeCell ref="C29:F29"/>
    <mergeCell ref="G29:J29"/>
    <mergeCell ref="C30:F30"/>
    <mergeCell ref="G30:J30"/>
    <mergeCell ref="C31:F31"/>
    <mergeCell ref="G31:J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C25:F25"/>
    <mergeCell ref="G25:J25"/>
    <mergeCell ref="A19:J19"/>
    <mergeCell ref="C20:F20"/>
    <mergeCell ref="G20:J20"/>
    <mergeCell ref="C21:F21"/>
    <mergeCell ref="G21:J21"/>
    <mergeCell ref="C22:F22"/>
    <mergeCell ref="G22:J22"/>
    <mergeCell ref="B16:F16"/>
    <mergeCell ref="G16:J16"/>
    <mergeCell ref="B17:F17"/>
    <mergeCell ref="G17:J17"/>
    <mergeCell ref="B18:F18"/>
    <mergeCell ref="G18:J18"/>
    <mergeCell ref="B13:F13"/>
    <mergeCell ref="G13:J13"/>
    <mergeCell ref="B14:F14"/>
    <mergeCell ref="G14:J14"/>
    <mergeCell ref="B15:F15"/>
    <mergeCell ref="G15:J15"/>
    <mergeCell ref="B10:F10"/>
    <mergeCell ref="G10:J10"/>
    <mergeCell ref="B11:F11"/>
    <mergeCell ref="G11:J11"/>
    <mergeCell ref="B12:F12"/>
    <mergeCell ref="G12:J12"/>
    <mergeCell ref="B7:F7"/>
    <mergeCell ref="G7:J7"/>
    <mergeCell ref="B8:F8"/>
    <mergeCell ref="G8:J8"/>
    <mergeCell ref="B9:F9"/>
    <mergeCell ref="G9:J9"/>
    <mergeCell ref="A1:D1"/>
    <mergeCell ref="A2:I2"/>
    <mergeCell ref="C5:F5"/>
    <mergeCell ref="G5:J5"/>
    <mergeCell ref="B6:F6"/>
    <mergeCell ref="G6:J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2015-11-27T09:34:18Z</dcterms:created>
  <dcterms:modified xsi:type="dcterms:W3CDTF">2015-11-27T09:36:24Z</dcterms:modified>
</cp:coreProperties>
</file>